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436\"/>
    </mc:Choice>
  </mc:AlternateContent>
  <bookViews>
    <workbookView xWindow="0" yWindow="0" windowWidth="19200" windowHeight="1159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F18" i="1"/>
  <c r="E18" i="1"/>
  <c r="B18" i="1"/>
  <c r="C18" i="1"/>
  <c r="D18" i="1"/>
  <c r="G14" i="1"/>
  <c r="C14" i="1"/>
  <c r="D14" i="1"/>
  <c r="E14" i="1"/>
  <c r="F14" i="1"/>
  <c r="B14" i="1"/>
</calcChain>
</file>

<file path=xl/sharedStrings.xml><?xml version="1.0" encoding="utf-8"?>
<sst xmlns="http://schemas.openxmlformats.org/spreadsheetml/2006/main" count="35" uniqueCount="11">
  <si>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</si>
  <si>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</si>
  <si>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</si>
  <si>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</si>
  <si>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</si>
  <si>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</si>
  <si>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Selenite #1</t>
    <phoneticPr fontId="1" type="noConversion"/>
  </si>
  <si>
    <t>Selenite #2</t>
  </si>
  <si>
    <t>Selenite #3</t>
  </si>
  <si>
    <t>Cis+selenite</t>
    <phoneticPr fontId="1" type="noConversion"/>
  </si>
  <si>
    <t>SEM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</si>
</sst>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Cisplatin + selenite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Sheet1!$A$14</c:f>
              <c:strCache>
                <c:ptCount val="1"/>
                <c:pt idx="0">
                  <c:v>Cis+selenite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Sheet1!$B$18:$G$18</c:f>
                <c:numCache>
                  <c:formatCode>General</c:formatCode>
                  <c:ptCount val="6"/>
                  <c:pt idx="0">
                    <c:v>1.8118401475131531</c:v>
                  </c:pt>
                  <c:pt idx="1">
                    <c:v>2.5383414494442182</c:v>
                  </c:pt>
                  <c:pt idx="2">
                    <c:v>4.0910465839906003</c:v>
                  </c:pt>
                  <c:pt idx="3">
                    <c:v>3.3441253160812736</c:v>
                  </c:pt>
                  <c:pt idx="4">
                    <c:v>5.7084290702953249</c:v>
                  </c:pt>
                  <c:pt idx="5">
                    <c:v>4.6814029548195615</c:v>
                  </c:pt>
                </c:numCache>
              </c:numRef>
            </c:plus>
            <c:minus>
              <c:numRef>
                <c:f>Sheet1!$B$18:$G$18</c:f>
                <c:numCache>
                  <c:formatCode>General</c:formatCode>
                  <c:ptCount val="6"/>
                  <c:pt idx="0">
                    <c:v>1.8118401475131531</c:v>
                  </c:pt>
                  <c:pt idx="1">
                    <c:v>2.5383414494442182</c:v>
                  </c:pt>
                  <c:pt idx="2">
                    <c:v>4.0910465839906003</c:v>
                  </c:pt>
                  <c:pt idx="3">
                    <c:v>3.3441253160812736</c:v>
                  </c:pt>
                  <c:pt idx="4">
                    <c:v>5.7084290702953249</c:v>
                  </c:pt>
                  <c:pt idx="5">
                    <c:v>4.6814029548195615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Sheet1!$B$13:$G$13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Sheet1!$B$14:$G$14</c:f>
              <c:numCache>
                <c:formatCode>General</c:formatCode>
                <c:ptCount val="6"/>
                <c:pt idx="0">
                  <c:v>-1.3045796162707886</c:v>
                </c:pt>
                <c:pt idx="1">
                  <c:v>11.209154580586741</c:v>
                </c:pt>
                <c:pt idx="2">
                  <c:v>30.163101510556263</c:v>
                </c:pt>
                <c:pt idx="3">
                  <c:v>32.070359623921391</c:v>
                </c:pt>
                <c:pt idx="4">
                  <c:v>81.831918790114372</c:v>
                </c:pt>
                <c:pt idx="5">
                  <c:v>77.002198730431175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2324960"/>
        <c:axId val="322325352"/>
      </c:barChart>
      <c:catAx>
        <c:axId val="322324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2325352"/>
        <c:crosses val="autoZero"/>
        <c:auto val="1"/>
        <c:lblAlgn val="ctr"/>
        <c:lblOffset val="100"/>
        <c:noMultiLvlLbl val="0"/>
      </c:catAx>
      <c:valAx>
        <c:axId val="322325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2324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304800</xdr:colOff>
      <xdr:row>2</xdr:row>
      <xdr:rowOff>166687</xdr:rowOff>
    </xdr:from>
    <xdr:to>
      <xdr:col>18</xdr:col>
      <xdr:colOff>0</xdr:colOff>
      <xdr:row>16</xdr:row>
      <xdr:rowOff>109537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T10" sqref="T10"/>
    </sheetView>
  </sheetViews>
  <sheetFormatPr defaultRowHeight="15.75" x14ac:dyDescent="0.25"/>
  <cols>
    <col min="1" max="1" width="12.5703125" customWidth="1"/>
  </cols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6</v>
      </c>
      <c r="B2">
        <v>-4.9197307094769371</v>
      </c>
      <c r="C2">
        <v>8.911419423692621</v>
      </c>
      <c r="D2">
        <v>36.500949421715866</v>
      </c>
      <c r="E2">
        <v>37.182112988564604</v>
      </c>
      <c r="F2">
        <v>92.361470740548938</v>
      </c>
      <c r="G2">
        <v>83.401604369346302</v>
      </c>
    </row>
    <row r="5" spans="1:7" x14ac:dyDescent="0.25"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</row>
    <row r="6" spans="1:7" x14ac:dyDescent="0.25">
      <c r="A6" t="s">
        <v>7</v>
      </c>
      <c r="B6">
        <v>0.28780743066457148</v>
      </c>
      <c r="C6">
        <v>8.4375831780675981</v>
      </c>
      <c r="D6">
        <v>31.475667189952915</v>
      </c>
      <c r="E6">
        <v>33.249721293199556</v>
      </c>
      <c r="F6">
        <v>72.745508459794166</v>
      </c>
      <c r="G6">
        <v>67.883686361947227</v>
      </c>
    </row>
    <row r="9" spans="1:7" x14ac:dyDescent="0.25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</row>
    <row r="10" spans="1:7" x14ac:dyDescent="0.25">
      <c r="A10" t="s">
        <v>8</v>
      </c>
      <c r="B10">
        <v>0.71818442999999998</v>
      </c>
      <c r="C10">
        <v>16.278461140000001</v>
      </c>
      <c r="D10">
        <v>22.512687920000001</v>
      </c>
      <c r="E10">
        <v>25.779244590000001</v>
      </c>
      <c r="F10">
        <v>80.388777169999997</v>
      </c>
      <c r="G10">
        <v>79.721305459999996</v>
      </c>
    </row>
    <row r="13" spans="1:7" x14ac:dyDescent="0.25">
      <c r="B13" t="s">
        <v>0</v>
      </c>
      <c r="C13" t="s">
        <v>1</v>
      </c>
      <c r="D13" t="s">
        <v>2</v>
      </c>
      <c r="E13" t="s">
        <v>3</v>
      </c>
      <c r="F13" t="s">
        <v>4</v>
      </c>
      <c r="G13" t="s">
        <v>5</v>
      </c>
    </row>
    <row r="14" spans="1:7" x14ac:dyDescent="0.25">
      <c r="A14" t="s">
        <v>9</v>
      </c>
      <c r="B14">
        <f>AVERAGE(B2,B6,B10)</f>
        <v>-1.3045796162707886</v>
      </c>
      <c r="C14">
        <f>AVERAGE(C2,C6,C10)</f>
        <v>11.209154580586741</v>
      </c>
      <c r="D14">
        <f>AVERAGE(D2,D6,D10)</f>
        <v>30.163101510556263</v>
      </c>
      <c r="E14">
        <f>AVERAGE(E2,E6,E10)</f>
        <v>32.070359623921391</v>
      </c>
      <c r="F14">
        <f>AVERAGE(F2,F6,F10)</f>
        <v>81.831918790114372</v>
      </c>
      <c r="G14">
        <f>AVERAGE(G2,G6,G10)</f>
        <v>77.002198730431175</v>
      </c>
    </row>
    <row r="17" spans="1:7" x14ac:dyDescent="0.25">
      <c r="B17" t="s">
        <v>0</v>
      </c>
      <c r="C17" t="s">
        <v>1</v>
      </c>
      <c r="D17" t="s">
        <v>2</v>
      </c>
      <c r="E17" t="s">
        <v>3</v>
      </c>
      <c r="F17" t="s">
        <v>4</v>
      </c>
      <c r="G17" t="s">
        <v>5</v>
      </c>
    </row>
    <row r="18" spans="1:7" x14ac:dyDescent="0.25">
      <c r="A18" t="s">
        <v>10</v>
      </c>
      <c r="B18">
        <f>STDEV(B2,B6,B10)/SQRT(3)</f>
        <v>1.8118401475131531</v>
      </c>
      <c r="C18">
        <f t="shared" ref="C18:G18" si="0">STDEV(C2,C6,C10)/SQRT(3)</f>
        <v>2.5383414494442182</v>
      </c>
      <c r="D18">
        <f t="shared" si="0"/>
        <v>4.0910465839906003</v>
      </c>
      <c r="E18">
        <f>STDEV(E2,E6,E10)/SQRT(3)</f>
        <v>3.3441253160812736</v>
      </c>
      <c r="F18">
        <f>STDEV(F2,F6,F10)/SQRT(3)</f>
        <v>5.7084290702953249</v>
      </c>
      <c r="G18">
        <f>STDEV(G2,G6,G10)/SQRT(3)</f>
        <v>4.6814029548195615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2015-11-23T05:15:07Z</dcterms:created>
  <dcterms:modified xsi:type="dcterms:W3CDTF">2015-11-23T08:32:35Z</dcterms:modified>
</cp:coreProperties>
</file>